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3 год\"/>
    </mc:Choice>
  </mc:AlternateContent>
  <bookViews>
    <workbookView xWindow="0" yWindow="0" windowWidth="16380" windowHeight="8190" tabRatio="989" activeTab="2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B27" i="7" l="1"/>
  <c r="A15" i="7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<sst xmlns="http://schemas.openxmlformats.org/spreadsheetml/2006/main" count="521" uniqueCount="336">
  <si>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</si>
  <si>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</si>
  <si>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</si>
  <si>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</si>
  <si>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</si>
  <si>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</si>
  <si>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</si>
  <si>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</si>
  <si>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</si>
  <si>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</si>
  <si>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</si>
  <si>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</si>
  <si>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</si>
  <si>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</si>
  <si>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</si>
  <si>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</si>
  <si>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</si>
  <si>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</si>
  <si>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</si>
  <si>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</si>
  <si>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</si>
  <si>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</si>
  <si>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</si>
  <si>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</si>
  <si>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</si>
  <si>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</si>
  <si>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</si>
  <si>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</si>
  <si>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</si>
  <si>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</si>
  <si>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</si>
  <si>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</si>
  <si>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</si>
  <si>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</si>
  <si>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</si>
  <si>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</si>
  <si>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</si>
  <si>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</si>
  <si>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</si>
  <si>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</si>
  <si>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</si>
  <si>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</si>
  <si>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</si>
  <si>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</si>
  <si>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</si>
  <si>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</si>
  <si>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</si>
  <si>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</si>
  <si>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</si>
  <si>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</si>
  <si>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</si>
  <si>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</si>
  <si>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</si>
  <si>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</si>
  <si>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</si>
  <si>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</si>
  <si>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</si>
  <si>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</si>
  <si>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</si>
  <si>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</si>
  <si>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</si>
  <si>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</si>
  <si>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</si>
  <si>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</si>
  <si>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</si>
  <si>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</si>
  <si>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</si>
  <si>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</si>
  <si>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</si>
  <si>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</si>
  <si>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</si>
  <si>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</si>
  <si>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</si>
  <si>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</si>
  <si>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</si>
  <si>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</si>
  <si>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</si>
  <si>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</si>
  <si>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</si>
  <si>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</si>
  <si>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</si>
  <si>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</si>
  <si>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</si>
  <si>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</si>
  <si>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</si>
  <si>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</si>
  <si>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</si>
  <si>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</si>
  <si>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</si>
  <si>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</si>
  <si>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</si>
  <si>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</si>
  <si>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</si>
  <si>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</si>
  <si>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</si>
  <si>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</si>
  <si>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</si>
  <si>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</si>
  <si>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</si>
  <si>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</si>
  <si>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</si>
  <si>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</si>
  <si>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</si>
  <si>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</si>
  <si>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</si>
  <si>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</si>
  <si>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</si>
  <si>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</si>
  <si>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</si>
  <si>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</si>
  <si>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</si>
  <si>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</si>
  <si>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</si>
  <si>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</si>
  <si>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</si>
  <si>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</si>
  <si>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</si>
  <si>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</si>
  <si>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</si>
  <si>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</si>
  <si>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</si>
  <si>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</si>
  <si>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</si>
  <si>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</si>
  <si>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</si>
  <si>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</si>
  <si>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</si>
  <si>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</si>
  <si>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</si>
  <si>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</si>
  <si>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</si>
  <si>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</si>
  <si>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</si>
  <si>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</si>
  <si>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</si>
  <si>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</si>
  <si>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</si>
  <si>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</si>
  <si>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</si>
  <si>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</si>
  <si>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</si>
  <si>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</si>
  <si>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</si>
  <si>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</si>
  <si>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</si>
  <si>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</si>
  <si>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</si>
  <si>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</si>
  <si>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</si>
  <si>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</si>
  <si>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</si>
  <si>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</si>
  <si>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</si>
  <si>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</si>
  <si>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</si>
  <si>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</si>
  <si>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</si>
  <si>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</si>
  <si>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</si>
  <si>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</si>
  <si>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</si>
  <si>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</si>
  <si>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</si>
  <si>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</si>
  <si>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</si>
  <si>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</si>
  <si>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</si>
  <si>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</si>
  <si>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</si>
  <si>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</si>
  <si>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</si>
  <si>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</si>
  <si>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</si>
  <si>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</si>
  <si>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</si>
  <si>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</si>
  <si>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</si>
  <si>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</si>
  <si>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</si>
  <si>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</si>
  <si>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</si>
  <si>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</si>
  <si>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</si>
  <si>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</si>
  <si>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</si>
  <si>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</si>
  <si>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</si>
  <si>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</si>
  <si>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</si>
  <si>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</si>
  <si>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</si>
  <si>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</si>
  <si>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</si>
  <si>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</si>
  <si>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</si>
  <si>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</si>
  <si>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</si>
  <si>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</si>
  <si>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</si>
  <si>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</si>
  <si>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</si>
  <si>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</si>
  <si>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</si>
  <si>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</si>
  <si>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</si>
  <si>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</si>
  <si>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</si>
  <si>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</si>
  <si>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</si>
  <si>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</si>
  <si>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</si>
  <si>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</si>
  <si>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</si>
  <si>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</si>
  <si>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</si>
  <si>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</si>
  <si>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</si>
  <si>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</si>
  <si>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</si>
  <si>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</si>
  <si>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</si>
  <si>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</si>
  <si>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</si>
  <si>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</si>
  <si>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</si>
  <si>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</si>
  <si>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</si>
  <si>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</si>
  <si>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</si>
  <si>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</si>
  <si>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</si>
  <si>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</si>
  <si>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</si>
  <si>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</si>
  <si>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</si>
  <si>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</si>
  <si>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</si>
  <si>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</si>
  <si>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</si>
  <si>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</si>
  <si>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</si>
  <si>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</si>
  <si>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</si>
  <si>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</si>
  <si>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</si>
  <si>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</si>
  <si>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</si>
  <si>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</si>
  <si>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</si>
  <si>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</si>
  <si>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</si>
  <si>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</si>
  <si>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</si>
  <si>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</si>
  <si>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</si>
  <si>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</si>
  <si>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</si>
  <si>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</si>
  <si>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</si>
  <si>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</si>
  <si>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</si>
  <si>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</si>
  <si>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</si>
  <si>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</si>
  <si>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</si>
  <si>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</si>
  <si>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</si>
  <si>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</si>
  <si>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</si>
  <si>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</si>
  <si>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</si>
  <si>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</si>
  <si>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</si>
  <si>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</si>
  <si>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</si>
  <si>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</si>
  <si>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</si>
  <si>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</si>
  <si>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</si>
  <si>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</si>
  <si>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</si>
  <si>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</si>
  <si>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</si>
  <si>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</si>
  <si>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</si>
  <si>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</si>
  <si>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</si>
  <si>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</si>
  <si>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</si>
  <si>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</si>
  <si>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</si>
  <si>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</si>
  <si>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</si>
  <si>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</si>
  <si>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</si>
  <si>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</si>
  <si>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</si>
  <si>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</si>
  <si>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</si>
  <si>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</si>
  <si>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</si>
  <si>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</si>
  <si>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</si>
  <si>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</si>
  <si>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</si>
  <si>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</si>
  <si>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</si>
  <si>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</si>
  <si>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</si>
  <si>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</si>
  <si>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</si>
  <si>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</si>
  <si>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</si>
  <si>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</si>
  <si>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</si>
  <si>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</si>
  <si>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</si>
  <si>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</si>
  <si>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</si>
  <si>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</si>
  <si>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</si>
  <si>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</si>
  <si>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</si>
  <si>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</si>
  <si>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</si>
  <si>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</si>
  <si>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</si>
  <si>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Реконструкция КЛ-6кВ от ТП-26 до ТП-27 (0,350)</t>
  </si>
  <si>
    <t>M_UES_P140</t>
  </si>
  <si>
    <t>КЛ-6кВ от ТП-26 до ТП-27</t>
  </si>
  <si>
    <t>КЛ-6кВ от ТП-26-27</t>
  </si>
  <si>
    <t>1967</t>
  </si>
  <si>
    <t>КЛ</t>
  </si>
  <si>
    <t>3х70</t>
  </si>
  <si>
    <t>Год 2023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</si>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</sst>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6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75" zoomScaleNormal="100" zoomScalePageLayoutView="75" workbookViewId="0">
      <selection activeCell="C12" sqref="C12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A5" s="130" t="s">
        <v>325</v>
      </c>
      <c r="B5" s="130"/>
      <c r="C5" s="130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2" t="s">
        <v>4</v>
      </c>
      <c r="B9" s="132"/>
      <c r="C9" s="132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3" t="s">
        <v>5</v>
      </c>
      <c r="B10" s="133"/>
      <c r="C10" s="133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328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3" t="s">
        <v>6</v>
      </c>
      <c r="B13" s="133"/>
      <c r="C13" s="133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8" t="s">
        <v>327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5" t="s">
        <v>8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4"/>
      <c r="B24" s="134"/>
      <c r="C24" s="134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323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4"/>
      <c r="B39" s="134"/>
      <c r="C39" s="134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4"/>
      <c r="B47" s="134"/>
      <c r="C47" s="134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326</v>
      </c>
      <c r="C48" s="73">
        <v>0.751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0">
    <mergeCell ref="A47:C47"/>
    <mergeCell ref="A13:C13"/>
    <mergeCell ref="A16:C16"/>
    <mergeCell ref="A18:C18"/>
    <mergeCell ref="A24:C24"/>
    <mergeCell ref="A5:C5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18" zoomScale="75" zoomScaleNormal="100" zoomScalePageLayoutView="75" workbookViewId="0">
      <selection activeCell="T26" sqref="T26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1" t="s">
        <v>3</v>
      </c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U7" s="131"/>
      <c r="V7" s="131"/>
      <c r="W7" s="131"/>
      <c r="X7" s="131"/>
      <c r="Y7" s="131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2" t="s">
        <v>4</v>
      </c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</row>
    <row r="10" spans="1:27" ht="18.75" customHeight="1" x14ac:dyDescent="0.25">
      <c r="E10" s="133" t="s">
        <v>5</v>
      </c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M_UES_P140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3" t="s">
        <v>6</v>
      </c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КЛ-6кВ от ТП-26 до ТП-27 (0,350)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3" t="s">
        <v>7</v>
      </c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</row>
    <row r="19" spans="1:27" ht="25.5" customHeight="1" x14ac:dyDescent="0.25">
      <c r="A19" s="132" t="s">
        <v>70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</row>
    <row r="20" spans="1:27" s="34" customFormat="1" ht="21" customHeight="1" x14ac:dyDescent="0.25"/>
    <row r="21" spans="1:27" ht="15.75" customHeight="1" x14ac:dyDescent="0.25">
      <c r="A21" s="136" t="s">
        <v>9</v>
      </c>
      <c r="B21" s="136" t="s">
        <v>71</v>
      </c>
      <c r="C21" s="136"/>
      <c r="D21" s="136" t="s">
        <v>72</v>
      </c>
      <c r="E21" s="136"/>
      <c r="F21" s="136" t="s">
        <v>73</v>
      </c>
      <c r="G21" s="136"/>
      <c r="H21" s="136"/>
      <c r="I21" s="136"/>
      <c r="J21" s="136" t="s">
        <v>74</v>
      </c>
      <c r="K21" s="136" t="s">
        <v>75</v>
      </c>
      <c r="L21" s="136"/>
      <c r="M21" s="136" t="s">
        <v>76</v>
      </c>
      <c r="N21" s="136"/>
      <c r="O21" s="136" t="s">
        <v>77</v>
      </c>
      <c r="P21" s="136"/>
      <c r="Q21" s="136" t="s">
        <v>78</v>
      </c>
      <c r="R21" s="136"/>
      <c r="S21" s="136" t="s">
        <v>79</v>
      </c>
      <c r="T21" s="136" t="s">
        <v>80</v>
      </c>
      <c r="U21" s="136" t="s">
        <v>81</v>
      </c>
      <c r="V21" s="136" t="s">
        <v>82</v>
      </c>
      <c r="W21" s="136"/>
      <c r="X21" s="137" t="s">
        <v>83</v>
      </c>
      <c r="Y21" s="137"/>
      <c r="Z21" s="137" t="s">
        <v>84</v>
      </c>
      <c r="AA21" s="137"/>
    </row>
    <row r="22" spans="1:27" ht="216" customHeight="1" x14ac:dyDescent="0.25">
      <c r="A22" s="136"/>
      <c r="B22" s="136"/>
      <c r="C22" s="136"/>
      <c r="D22" s="136"/>
      <c r="E22" s="136"/>
      <c r="F22" s="136" t="s">
        <v>85</v>
      </c>
      <c r="G22" s="136"/>
      <c r="H22" s="136" t="s">
        <v>86</v>
      </c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6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38"/>
      <c r="B25" s="138" t="s">
        <v>330</v>
      </c>
      <c r="C25" s="138"/>
      <c r="D25" s="136"/>
      <c r="E25" s="136"/>
      <c r="F25" s="136">
        <v>6</v>
      </c>
      <c r="G25" s="136"/>
      <c r="H25" s="136"/>
      <c r="I25" s="136"/>
      <c r="J25" s="39" t="s">
        <v>331</v>
      </c>
      <c r="K25" s="38"/>
      <c r="L25" s="35"/>
      <c r="M25" s="40" t="s">
        <v>333</v>
      </c>
      <c r="N25" s="40" t="s">
        <v>333</v>
      </c>
      <c r="O25" s="38" t="s">
        <v>332</v>
      </c>
      <c r="P25" s="35" t="s">
        <v>332</v>
      </c>
      <c r="Q25" s="35">
        <v>0.14399999999999999</v>
      </c>
      <c r="R25" s="41">
        <v>0.35</v>
      </c>
      <c r="S25" s="38">
        <v>2023</v>
      </c>
      <c r="T25" s="38">
        <v>1983</v>
      </c>
      <c r="U25" s="39"/>
      <c r="V25" s="39"/>
      <c r="W25" s="39"/>
      <c r="X25" s="35"/>
      <c r="Y25" s="35"/>
      <c r="Z25" s="38"/>
      <c r="AA25" s="38"/>
    </row>
    <row r="26" spans="1:27" ht="3" customHeight="1" x14ac:dyDescent="0.25"/>
  </sheetData>
  <mergeCells count="28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A5:AA5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A25" zoomScale="75" zoomScaleNormal="100" zoomScalePageLayoutView="75" workbookViewId="0">
      <selection activeCell="C29" sqref="C29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A5" s="130" t="s">
        <v>325</v>
      </c>
      <c r="B5" s="130"/>
      <c r="C5" s="130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1" t="s">
        <v>3</v>
      </c>
      <c r="B7" s="131"/>
      <c r="C7" s="13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1"/>
      <c r="B8" s="131"/>
      <c r="C8" s="131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2" t="s">
        <v>4</v>
      </c>
      <c r="B9" s="132"/>
      <c r="C9" s="132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3" t="s">
        <v>5</v>
      </c>
      <c r="B10" s="133"/>
      <c r="C10" s="133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1"/>
      <c r="B11" s="131"/>
      <c r="C11" s="131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M_UES_P140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3" t="s">
        <v>6</v>
      </c>
      <c r="B13" s="133"/>
      <c r="C13" s="133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39"/>
      <c r="B14" s="139"/>
      <c r="C14" s="139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КЛ-6кВ от ТП-26 до ТП-27 (0,350)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3" t="s">
        <v>7</v>
      </c>
      <c r="B16" s="133"/>
      <c r="C16" s="133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39"/>
      <c r="B17" s="139"/>
      <c r="C17" s="13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5" t="s">
        <v>93</v>
      </c>
      <c r="B18" s="135"/>
      <c r="C18" s="13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2023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16:C16"/>
    <mergeCell ref="A17:C17"/>
    <mergeCell ref="A18:C18"/>
    <mergeCell ref="A11:C11"/>
    <mergeCell ref="A13:C13"/>
    <mergeCell ref="A14:C14"/>
    <mergeCell ref="A5:C5"/>
    <mergeCell ref="A7:C7"/>
    <mergeCell ref="A8:C8"/>
    <mergeCell ref="A9:C9"/>
    <mergeCell ref="A10:C10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0" zoomScale="75" zoomScaleNormal="100" zoomScalePageLayoutView="75" workbookViewId="0">
      <selection activeCell="C25" sqref="C25:D52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4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</row>
    <row r="9" spans="1:4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</row>
    <row r="10" spans="1:4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</row>
    <row r="11" spans="1:4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M_UES_P140</v>
      </c>
      <c r="J12" s="124"/>
      <c r="K12" s="124"/>
      <c r="L12" s="124"/>
    </row>
    <row r="13" spans="1:4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</row>
    <row r="14" spans="1:4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КЛ-6кВ от ТП-26 до ТП-27 (0,350)</v>
      </c>
      <c r="J15" s="122"/>
      <c r="K15" s="122"/>
      <c r="L15" s="122"/>
    </row>
    <row r="16" spans="1:4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0" t="s">
        <v>106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6" t="s">
        <v>107</v>
      </c>
      <c r="B21" s="136" t="s">
        <v>108</v>
      </c>
      <c r="C21" s="138" t="s">
        <v>109</v>
      </c>
      <c r="D21" s="138"/>
      <c r="E21" s="138"/>
      <c r="F21" s="138"/>
      <c r="G21" s="138"/>
      <c r="H21" s="138"/>
      <c r="I21" s="136" t="s">
        <v>110</v>
      </c>
      <c r="J21" s="136" t="s">
        <v>111</v>
      </c>
      <c r="K21" s="136" t="s">
        <v>112</v>
      </c>
      <c r="L21" s="136" t="s">
        <v>113</v>
      </c>
    </row>
    <row r="22" spans="1:12" ht="58.5" customHeight="1" x14ac:dyDescent="0.25">
      <c r="A22" s="136"/>
      <c r="B22" s="136"/>
      <c r="C22" s="141" t="s">
        <v>114</v>
      </c>
      <c r="D22" s="141"/>
      <c r="E22" s="49"/>
      <c r="F22" s="50"/>
      <c r="G22" s="141" t="s">
        <v>115</v>
      </c>
      <c r="H22" s="141"/>
      <c r="I22" s="136"/>
      <c r="J22" s="136"/>
      <c r="K22" s="136"/>
      <c r="L22" s="136"/>
    </row>
    <row r="23" spans="1:12" ht="47.25" x14ac:dyDescent="0.25">
      <c r="A23" s="136"/>
      <c r="B23" s="136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6"/>
      <c r="J23" s="136"/>
      <c r="K23" s="136"/>
      <c r="L23" s="136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0">
        <v>2023</v>
      </c>
      <c r="D25" s="150">
        <v>2023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0">
        <v>2023</v>
      </c>
      <c r="D38" s="150">
        <v>2023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60"/>
      <c r="D39" s="61"/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60"/>
      <c r="D40" s="61"/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0">
        <v>2023</v>
      </c>
      <c r="D41" s="150">
        <v>2023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150">
        <v>2023</v>
      </c>
      <c r="D48" s="150">
        <v>2023</v>
      </c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150">
        <v>2023</v>
      </c>
      <c r="D49" s="150">
        <v>2023</v>
      </c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9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5:L5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22" zoomScale="75" zoomScaleNormal="70" zoomScalePageLayoutView="75" workbookViewId="0">
      <selection activeCell="A20" sqref="A20:K36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A4" s="130" t="s">
        <v>325</v>
      </c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1" t="s">
        <v>3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2" t="s">
        <v>4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</row>
    <row r="9" spans="1:21" ht="18.75" customHeight="1" x14ac:dyDescent="0.25">
      <c r="A9" s="133" t="s">
        <v>5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M_UES_P140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3" t="s">
        <v>6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КЛ-6кВ от ТП-26 до ТП-27 (0,350)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3" t="s">
        <v>7</v>
      </c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</row>
    <row r="16" spans="1:21" ht="15.75" x14ac:dyDescent="0.25">
      <c r="A16" s="142"/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3" t="s">
        <v>174</v>
      </c>
      <c r="B18" s="143"/>
      <c r="C18" s="143"/>
      <c r="D18" s="143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6" t="s">
        <v>175</v>
      </c>
      <c r="B20" s="136" t="s">
        <v>176</v>
      </c>
      <c r="C20" s="136" t="s">
        <v>177</v>
      </c>
      <c r="D20" s="136"/>
      <c r="E20" s="138" t="s">
        <v>178</v>
      </c>
      <c r="F20" s="138"/>
      <c r="G20" s="136" t="s">
        <v>179</v>
      </c>
      <c r="H20" s="144" t="s">
        <v>334</v>
      </c>
      <c r="I20" s="144"/>
      <c r="J20" s="144"/>
      <c r="K20" s="144"/>
      <c r="L20" s="144" t="s">
        <v>180</v>
      </c>
      <c r="M20" s="144"/>
      <c r="N20" s="144"/>
      <c r="O20" s="144"/>
      <c r="P20" s="144" t="s">
        <v>181</v>
      </c>
      <c r="Q20" s="144"/>
      <c r="R20" s="144"/>
      <c r="S20" s="144"/>
      <c r="T20" s="137" t="s">
        <v>182</v>
      </c>
      <c r="U20" s="137"/>
      <c r="V20" s="6"/>
      <c r="W20" s="6"/>
      <c r="X20" s="6"/>
    </row>
    <row r="21" spans="1:24" ht="99.75" customHeight="1" x14ac:dyDescent="0.25">
      <c r="A21" s="136"/>
      <c r="B21" s="136"/>
      <c r="C21" s="136"/>
      <c r="D21" s="136"/>
      <c r="E21" s="138"/>
      <c r="F21" s="138"/>
      <c r="G21" s="136"/>
      <c r="H21" s="136" t="s">
        <v>114</v>
      </c>
      <c r="I21" s="136"/>
      <c r="J21" s="136" t="s">
        <v>183</v>
      </c>
      <c r="K21" s="136"/>
      <c r="L21" s="136" t="s">
        <v>114</v>
      </c>
      <c r="M21" s="136"/>
      <c r="N21" s="136" t="s">
        <v>183</v>
      </c>
      <c r="O21" s="136"/>
      <c r="P21" s="136" t="s">
        <v>114</v>
      </c>
      <c r="Q21" s="136"/>
      <c r="R21" s="136" t="s">
        <v>183</v>
      </c>
      <c r="S21" s="136"/>
      <c r="T21" s="137"/>
      <c r="U21" s="137"/>
    </row>
    <row r="22" spans="1:24" ht="89.25" customHeight="1" x14ac:dyDescent="0.25">
      <c r="A22" s="136"/>
      <c r="B22" s="136"/>
      <c r="C22" s="70" t="s">
        <v>114</v>
      </c>
      <c r="D22" s="70" t="s">
        <v>184</v>
      </c>
      <c r="E22" s="71" t="s">
        <v>185</v>
      </c>
      <c r="F22" s="71" t="s">
        <v>186</v>
      </c>
      <c r="G22" s="136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0.751</v>
      </c>
      <c r="D24" s="73"/>
      <c r="E24" s="73"/>
      <c r="F24" s="73"/>
      <c r="G24" s="73"/>
      <c r="H24" s="35">
        <v>0.751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29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29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29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29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29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29">
        <f t="shared" si="0"/>
        <v>0</v>
      </c>
      <c r="D30" s="44"/>
      <c r="E30" s="35"/>
      <c r="F30" s="35"/>
      <c r="G30" s="44"/>
      <c r="H30" s="77"/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29">
        <f t="shared" si="0"/>
        <v>0.625</v>
      </c>
      <c r="D31" s="44"/>
      <c r="E31" s="44"/>
      <c r="F31" s="35"/>
      <c r="G31" s="44"/>
      <c r="H31" s="77">
        <v>0.625</v>
      </c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29">
        <f t="shared" si="0"/>
        <v>0.108</v>
      </c>
      <c r="D32" s="44"/>
      <c r="E32" s="44"/>
      <c r="F32" s="35"/>
      <c r="G32" s="44"/>
      <c r="H32" s="77">
        <v>0.108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29">
        <f t="shared" si="0"/>
        <v>0.441</v>
      </c>
      <c r="D33" s="44"/>
      <c r="E33" s="44"/>
      <c r="F33" s="35"/>
      <c r="G33" s="44"/>
      <c r="H33" s="77">
        <v>0.441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29">
        <f t="shared" si="0"/>
        <v>7.6999999999999999E-2</v>
      </c>
      <c r="D34" s="44"/>
      <c r="E34" s="44"/>
      <c r="F34" s="35"/>
      <c r="G34" s="35"/>
      <c r="H34" s="77">
        <v>7.6999999999999999E-2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4:U4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A5" sqref="A5:N5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A5" s="130" t="s">
        <v>325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7" spans="1:14" ht="18.75" x14ac:dyDescent="0.25">
      <c r="A7" s="131" t="s">
        <v>3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</row>
    <row r="8" spans="1:14" ht="18.75" x14ac:dyDescent="0.25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</row>
    <row r="9" spans="1:14" ht="18.75" x14ac:dyDescent="0.25">
      <c r="A9" s="132" t="s">
        <v>4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</row>
    <row r="10" spans="1:14" ht="15.75" x14ac:dyDescent="0.25">
      <c r="A10" s="133" t="s">
        <v>5</v>
      </c>
      <c r="B10" s="133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</row>
    <row r="11" spans="1:14" ht="18.75" x14ac:dyDescent="0.25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M_UES_P140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3" t="s">
        <v>6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</row>
    <row r="14" spans="1:14" ht="18.75" x14ac:dyDescent="0.25">
      <c r="A14" s="139"/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КЛ-6кВ от ТП-26 до ТП-27 (0,350)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3" t="s">
        <v>7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024" x14ac:dyDescent="0.25">
      <c r="A17" s="146"/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</row>
    <row r="18" spans="1:1024" ht="14.25" customHeight="1" x14ac:dyDescent="0.25">
      <c r="A18" s="146"/>
      <c r="B18" s="146"/>
      <c r="C18" s="146"/>
      <c r="D18" s="146"/>
      <c r="E18" s="146"/>
      <c r="F18" s="146"/>
      <c r="G18" s="146"/>
      <c r="H18" s="146"/>
      <c r="I18" s="146"/>
      <c r="J18" s="146"/>
      <c r="K18" s="146"/>
      <c r="L18" s="146"/>
      <c r="M18" s="146"/>
      <c r="N18" s="146"/>
    </row>
    <row r="19" spans="1:1024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1024" s="83" customFormat="1" x14ac:dyDescent="0.25">
      <c r="A20" s="146"/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5" t="s">
        <v>254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4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5:N5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9" zoomScale="75" zoomScaleNormal="90" zoomScalePageLayoutView="75" workbookViewId="0">
      <selection activeCell="A27" sqref="A2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47" t="s">
        <v>325</v>
      </c>
      <c r="B5" s="147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1" t="s">
        <v>3</v>
      </c>
      <c r="B7" s="131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2" t="s">
        <v>4</v>
      </c>
      <c r="B9" s="132"/>
      <c r="C9" s="9"/>
      <c r="D9" s="9"/>
      <c r="E9" s="9"/>
      <c r="F9" s="9"/>
      <c r="G9" s="9"/>
      <c r="H9" s="9"/>
    </row>
    <row r="10" spans="1:8" ht="15.75" x14ac:dyDescent="0.25">
      <c r="A10" s="133" t="s">
        <v>5</v>
      </c>
      <c r="B10" s="133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M_UES_P140</v>
      </c>
      <c r="C12" s="9"/>
      <c r="D12" s="9"/>
      <c r="E12" s="9"/>
      <c r="F12" s="9"/>
      <c r="G12" s="9"/>
      <c r="H12" s="9"/>
    </row>
    <row r="13" spans="1:8" ht="15.75" x14ac:dyDescent="0.25">
      <c r="A13" s="133" t="s">
        <v>6</v>
      </c>
      <c r="B13" s="133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КЛ-6кВ от ТП-26 до ТП-27 (0,350)</v>
      </c>
      <c r="C15" s="122"/>
      <c r="D15" s="9"/>
      <c r="E15" s="9"/>
      <c r="F15" s="9"/>
      <c r="G15" s="9"/>
      <c r="H15" s="9"/>
    </row>
    <row r="16" spans="1:8" ht="15.75" x14ac:dyDescent="0.25">
      <c r="A16" s="133" t="s">
        <v>7</v>
      </c>
      <c r="B16" s="133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49" t="s">
        <v>270</v>
      </c>
      <c r="B18" s="149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">
        <v>329</v>
      </c>
    </row>
    <row r="22" spans="1:2" ht="29.25" x14ac:dyDescent="0.25">
      <c r="A22" s="99" t="s">
        <v>272</v>
      </c>
      <c r="B22" s="100" t="s">
        <v>324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2023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335</v>
      </c>
      <c r="B27" s="107">
        <f>'1. паспорт местоположение'!C48</f>
        <v>0.751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8" t="s">
        <v>300</v>
      </c>
    </row>
    <row r="57" spans="1:2" x14ac:dyDescent="0.25">
      <c r="A57" s="115" t="s">
        <v>301</v>
      </c>
      <c r="B57" s="148"/>
    </row>
    <row r="58" spans="1:2" x14ac:dyDescent="0.25">
      <c r="A58" s="115" t="s">
        <v>302</v>
      </c>
      <c r="B58" s="148"/>
    </row>
    <row r="59" spans="1:2" x14ac:dyDescent="0.25">
      <c r="A59" s="115" t="s">
        <v>303</v>
      </c>
      <c r="B59" s="148"/>
    </row>
    <row r="60" spans="1:2" x14ac:dyDescent="0.25">
      <c r="A60" s="115" t="s">
        <v>304</v>
      </c>
      <c r="B60" s="148"/>
    </row>
    <row r="61" spans="1:2" x14ac:dyDescent="0.25">
      <c r="A61" s="116" t="s">
        <v>305</v>
      </c>
      <c r="B61" s="148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8" t="s">
        <v>317</v>
      </c>
    </row>
    <row r="74" spans="1:2" x14ac:dyDescent="0.25">
      <c r="A74" s="115" t="s">
        <v>318</v>
      </c>
      <c r="B74" s="148"/>
    </row>
    <row r="75" spans="1:2" x14ac:dyDescent="0.25">
      <c r="A75" s="115" t="s">
        <v>319</v>
      </c>
      <c r="B75" s="148"/>
    </row>
    <row r="76" spans="1:2" x14ac:dyDescent="0.25">
      <c r="A76" s="115" t="s">
        <v>320</v>
      </c>
      <c r="B76" s="148"/>
    </row>
    <row r="77" spans="1:2" x14ac:dyDescent="0.25">
      <c r="A77" s="115" t="s">
        <v>321</v>
      </c>
      <c r="B77" s="148"/>
    </row>
    <row r="78" spans="1:2" x14ac:dyDescent="0.25">
      <c r="A78" s="121" t="s">
        <v>322</v>
      </c>
      <c r="B78" s="148"/>
    </row>
  </sheetData>
  <mergeCells count="9">
    <mergeCell ref="A5:B5"/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2021-07-30T07:23:22Z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